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<sst xmlns="http://schemas.openxmlformats.org/spreadsheetml/2006/main" count="395" uniqueCount="208">
  <si>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</si>
  <si>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</si>
  <si>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</si>
  <si>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</si>
  <si>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</si>
  <si>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</si>
  <si>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</si>
  <si>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</si>
  <si>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</si>
  <si>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</si>
  <si>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</si>
  <si>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</si>
  <si>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</si>
  <si>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</si>
  <si>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</si>
  <si>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</si>
  <si>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</si>
  <si>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</si>
  <si>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</si>
  <si>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</si>
  <si>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</si>
  <si>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</si>
  <si>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</si>
  <si>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</si>
  <si>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</si>
  <si>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</si>
  <si>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</si>
  <si>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</si>
  <si>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</si>
  <si>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</si>
  <si>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</si>
  <si>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</si>
  <si>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</si>
  <si>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</si>
  <si>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</si>
  <si>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</si>
  <si>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</si>
  <si>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</si>
  <si>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</si>
  <si>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</si>
  <si>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</si>
  <si>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</si>
  <si>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</si>
  <si>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</si>
  <si>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</si>
  <si>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</si>
  <si>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</si>
  <si>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</si>
  <si>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</si>
  <si>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</si>
  <si>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</si>
  <si>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</si>
  <si>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</si>
  <si>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</si>
  <si>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</si>
  <si>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</si>
  <si>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</si>
  <si>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</si>
  <si>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</si>
  <si>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</si>
  <si>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</si>
  <si>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</si>
  <si>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</si>
  <si>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</si>
  <si>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</si>
  <si>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</si>
  <si>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</si>
  <si>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</si>
  <si>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</si>
  <si>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</si>
  <si>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DN200污水连接管：52m，覆土0.7m</t>
  </si>
  <si>
    <t>195W6</t>
  </si>
  <si>
    <t>195W7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</si>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</sst>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0_ ;[Red]\-0.000\ "/>
    <numFmt numFmtId="180" formatCode="0.00_ "/>
    <numFmt numFmtId="181" formatCode="0.000_ "/>
    <numFmt numFmtId="182" formatCode="0.000_);[Red]\(0.0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9" fontId="0" fillId="3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79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9" fontId="1" fillId="3" borderId="5" xfId="0" applyNumberFormat="1" applyFont="1" applyFill="1" applyBorder="1" applyAlignment="1">
      <alignment horizontal="center" vertical="center"/>
    </xf>
    <xf numFmtId="179" fontId="1" fillId="0" borderId="6" xfId="0" applyNumberFormat="1" applyFont="1" applyBorder="1" applyAlignment="1">
      <alignment horizontal="center" vertical="center"/>
    </xf>
    <xf numFmtId="179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9" fontId="6" fillId="5" borderId="1" xfId="0" applyNumberFormat="1" applyFont="1" applyFill="1" applyBorder="1" applyAlignment="1">
      <alignment horizontal="center" vertical="center" wrapText="1"/>
    </xf>
    <xf numFmtId="179" fontId="11" fillId="3" borderId="1" xfId="0" applyNumberFormat="1" applyFont="1" applyFill="1" applyBorder="1">
      <alignment vertical="center"/>
    </xf>
    <xf numFmtId="179" fontId="11" fillId="0" borderId="1" xfId="0" applyNumberFormat="1" applyFont="1" applyBorder="1">
      <alignment vertical="center"/>
    </xf>
    <xf numFmtId="179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79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34.3122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14.5878719554088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18.0906998647245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166.66</v>
      </c>
      <c r="BC11" s="159">
        <f t="shared" si="14"/>
        <v>180.44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34.3122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34.3122</v>
      </c>
      <c r="BS11" s="52">
        <f t="shared" si="19"/>
        <v>0</v>
      </c>
      <c r="BT11" s="52">
        <f>IF(OR(LOOKUP(V11,Sheet2!A$3:A$25,Sheet2!B$3:B$25)=1,G11=0),0,AW11-AO11*0.2*G11)</f>
        <v>3.56387195540881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17.28</v>
      </c>
      <c r="D18" s="110">
        <f t="shared" si="27"/>
        <v>16.8</v>
      </c>
      <c r="E18" s="32">
        <v>17.28</v>
      </c>
      <c r="F18" s="110">
        <v>15.98</v>
      </c>
      <c r="G18" s="32">
        <v>17.1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 t="str">
        <f t="shared" si="23"/>
        <v>Y</v>
      </c>
      <c r="V18" s="137">
        <f t="shared" si="2"/>
        <v>0.3</v>
      </c>
      <c r="W18" s="138">
        <f t="shared" si="6"/>
        <v>16.8</v>
      </c>
      <c r="X18" s="138">
        <f t="shared" si="3"/>
        <v>17.28</v>
      </c>
      <c r="Y18" s="138">
        <f t="shared" si="3"/>
        <v>15.98</v>
      </c>
      <c r="Z18" s="138">
        <f>Y18+LOOKUP(V18,Sheet2!A$3:A$24,Sheet2!J$3:J$24)</f>
        <v>16.32</v>
      </c>
      <c r="AA18" s="138">
        <f t="shared" si="7"/>
        <v>16.16</v>
      </c>
      <c r="AB18" s="138">
        <f t="shared" si="4"/>
        <v>16.64</v>
      </c>
      <c r="AC18" s="138">
        <f t="shared" si="4"/>
        <v>15.929</v>
      </c>
      <c r="AD18" s="138">
        <f>AC18+LOOKUP(V18,Sheet2!A$3:A$24,Sheet2!J$3:J$24)</f>
        <v>16.269</v>
      </c>
      <c r="AE18" s="138">
        <f t="shared" si="8"/>
        <v>0.960000000000001</v>
      </c>
      <c r="AF18" s="138">
        <f t="shared" si="9"/>
        <v>0.370999999999999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1.13</v>
      </c>
      <c r="AM18" s="138">
        <f t="shared" si="11"/>
        <v>0.541</v>
      </c>
      <c r="AN18" s="138">
        <f t="shared" si="12"/>
        <v>0.8355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17.715942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1.65699</v>
      </c>
      <c r="AV18" s="154">
        <f>IF(AND(AE18&gt;3.5,AF18&gt;3.5),LOOKUP(Sheet1!V18,Sheet2!A$3:A$24,Sheet2!W$3:W$24),LOOKUP(V18,Sheet2!A$3:A$24,Sheet2!V$3:V$24))*G18</f>
        <v>2.08695183317681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6.72235200000001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5.31031160583567</v>
      </c>
      <c r="BB18" s="158">
        <f>IF(S18="A",LOOKUP(S18,Sheet3!F$2:F$9,Sheet3!H$2:H$9)*(AN18+AJ18+0.5)*G18*IF(L18=1,2,IF(L18=2,1,0)),0)</f>
        <v>62.0901</v>
      </c>
      <c r="BC18" s="159">
        <f t="shared" si="14"/>
        <v>64.1934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17.715942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17.715942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2.23</v>
      </c>
      <c r="BV18" s="52">
        <f t="shared" si="21"/>
        <v>3.84</v>
      </c>
      <c r="BW18" s="32">
        <f t="shared" si="22"/>
        <v>0</v>
      </c>
    </row>
    <row r="19" spans="1:75">
      <c r="A19" s="110" t="s">
        <v>72</v>
      </c>
      <c r="B19" s="32">
        <v>16.64</v>
      </c>
      <c r="D19" s="110">
        <f t="shared" si="27"/>
        <v>16.16</v>
      </c>
      <c r="E19" s="32">
        <v>16.64</v>
      </c>
      <c r="F19" s="110">
        <v>15.929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54.6295491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54.6295491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24.8130518647245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24.8130518647245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3.56387195540881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24.8130518647245</v>
      </c>
      <c r="E8" s="42"/>
      <c r="F8" s="42"/>
      <c r="G8" s="2">
        <f>D8+D10</f>
        <v>24.8130518647245</v>
      </c>
      <c r="H8" s="29"/>
      <c r="J8" s="29"/>
      <c r="P8" s="45"/>
      <c r="Q8" s="33" t="s">
        <v>163</v>
      </c>
      <c r="R8" s="37" t="s">
        <v>157</v>
      </c>
      <c r="S8" s="56">
        <f>D11</f>
        <v>5.31031160583567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3.56387195540881</v>
      </c>
      <c r="E9" s="42"/>
      <c r="F9" s="42"/>
      <c r="G9" s="2">
        <f>D9</f>
        <v>3.56387195540881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228.7501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7.68148876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5.31031160583567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228.7501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244.6334</v>
      </c>
      <c r="E13" s="37" t="s">
        <v>167</v>
      </c>
      <c r="F13" s="46">
        <f>D13*Sheet3!$Q$13</f>
        <v>7.68148876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54.6295491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54.6295491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